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январь" sheetId="7" r:id="rId1"/>
  </sheets>
  <definedNames>
    <definedName name="_xlnm.Print_Area" localSheetId="0">январь!$A$1:$H$47</definedName>
  </definedNames>
  <calcPr calcId="124519"/>
</workbook>
</file>

<file path=xl/calcChain.xml><?xml version="1.0" encoding="utf-8"?>
<calcChain xmlns="http://schemas.openxmlformats.org/spreadsheetml/2006/main">
  <c r="H17" i="7"/>
  <c r="H29"/>
  <c r="H26" l="1"/>
  <c r="D4"/>
  <c r="E4"/>
  <c r="C4"/>
  <c r="H7"/>
  <c r="G7"/>
  <c r="F7"/>
  <c r="D12" l="1"/>
  <c r="E12"/>
  <c r="D28"/>
  <c r="G37"/>
  <c r="G36" l="1"/>
  <c r="E28" l="1"/>
  <c r="C28"/>
  <c r="C20" s="1"/>
  <c r="H5"/>
  <c r="H6"/>
  <c r="H8"/>
  <c r="H9"/>
  <c r="H10"/>
  <c r="H11"/>
  <c r="H13"/>
  <c r="H14"/>
  <c r="H16"/>
  <c r="H21"/>
  <c r="H22"/>
  <c r="H23"/>
  <c r="H24"/>
  <c r="H25"/>
  <c r="H31"/>
  <c r="H33"/>
  <c r="H34"/>
  <c r="H35"/>
  <c r="H37"/>
  <c r="H38"/>
  <c r="H41"/>
  <c r="H44"/>
  <c r="G5"/>
  <c r="G6"/>
  <c r="G8"/>
  <c r="G9"/>
  <c r="G10"/>
  <c r="G11"/>
  <c r="G13"/>
  <c r="G14"/>
  <c r="G16"/>
  <c r="G22"/>
  <c r="G24"/>
  <c r="G25"/>
  <c r="G31"/>
  <c r="G33"/>
  <c r="G34"/>
  <c r="G41"/>
  <c r="G44"/>
  <c r="F21"/>
  <c r="F22"/>
  <c r="F23"/>
  <c r="F24"/>
  <c r="F25"/>
  <c r="F26"/>
  <c r="F29"/>
  <c r="F31"/>
  <c r="F33"/>
  <c r="F34"/>
  <c r="F35"/>
  <c r="F37"/>
  <c r="F38"/>
  <c r="F41"/>
  <c r="F42"/>
  <c r="F43"/>
  <c r="F44"/>
  <c r="F6"/>
  <c r="F8"/>
  <c r="F9"/>
  <c r="F10"/>
  <c r="F11"/>
  <c r="F13"/>
  <c r="F14"/>
  <c r="F16"/>
  <c r="F17"/>
  <c r="F18"/>
  <c r="F19"/>
  <c r="F5"/>
  <c r="C15"/>
  <c r="C12"/>
  <c r="D27"/>
  <c r="D15"/>
  <c r="D40"/>
  <c r="D20" l="1"/>
  <c r="E20"/>
  <c r="E27"/>
  <c r="E15"/>
  <c r="H15" l="1"/>
  <c r="D39"/>
  <c r="D45" s="1"/>
  <c r="H36"/>
  <c r="F36"/>
  <c r="H32"/>
  <c r="G32"/>
  <c r="F32"/>
  <c r="H30"/>
  <c r="G30"/>
  <c r="F30"/>
  <c r="G15"/>
  <c r="F15"/>
  <c r="G27"/>
  <c r="F27"/>
  <c r="H27"/>
  <c r="G20"/>
  <c r="F20"/>
  <c r="H20"/>
  <c r="F28"/>
  <c r="H28"/>
  <c r="G28"/>
  <c r="H12" l="1"/>
  <c r="G12"/>
  <c r="F12"/>
  <c r="F4" l="1"/>
  <c r="G4"/>
  <c r="E40"/>
  <c r="C40"/>
  <c r="H4"/>
  <c r="H40" l="1"/>
  <c r="G40"/>
  <c r="F40"/>
  <c r="C39"/>
  <c r="C45" l="1"/>
  <c r="E39" l="1"/>
  <c r="F39" l="1"/>
  <c r="H39"/>
  <c r="G39"/>
  <c r="E45"/>
  <c r="H45" l="1"/>
  <c r="F45"/>
  <c r="G45"/>
</calcChain>
</file>

<file path=xl/sharedStrings.xml><?xml version="1.0" encoding="utf-8"?>
<sst xmlns="http://schemas.openxmlformats.org/spreadsheetml/2006/main" count="67" uniqueCount="56">
  <si>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</si>
  <si>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</si>
  <si>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</si>
  <si>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</si>
  <si>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</si>
  <si>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</si>
  <si>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</si>
  <si>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</si>
  <si>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</si>
  <si>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</si>
  <si>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</si>
  <si>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</si>
  <si>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</si>
  <si>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</si>
  <si>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</si>
  <si>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</si>
  <si>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</si>
  <si>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</si>
  <si>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</si>
  <si>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</si>
  <si>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</si>
  <si>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</si>
  <si>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</si>
  <si>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</si>
  <si>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</si>
  <si>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</si>
  <si>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</si>
  <si>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</si>
  <si>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</si>
  <si>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</si>
  <si>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</si>
  <si>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</si>
  <si>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</si>
  <si>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</si>
  <si>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</si>
  <si>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</si>
  <si>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Всего доходов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</si>
  <si>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</si>
  <si>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</si>
  <si>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-</t>
  </si>
  <si>
    <t>Штрафные санкции, возмещение ущерба</t>
  </si>
  <si>
    <t>(тыс. рублей)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</si>
  <si>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</si>
  <si>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</si>
  <si>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Прочие поступления от использования  имущества, находящегося в собственности городских округов, в т.ч.:</t>
  </si>
  <si>
    <t>Задолженность и перерасчеты по отмененным налогам, сборам и иным обязательным платежам</t>
  </si>
  <si>
    <t>Наименование показателей</t>
  </si>
  <si>
    <t>Исполнение доходной части бюджета города Ставрополя за январь 2021 года</t>
  </si>
  <si>
    <t>План на                         2021 год</t>
  </si>
  <si>
    <t>План на            январь                     2021 года</t>
  </si>
  <si>
    <t xml:space="preserve">Факт за                               январь      2021 года </t>
  </si>
  <si>
    <t>% исполнения плана за                       январь       2021 года</t>
  </si>
  <si>
    <t>% исполнения плана на    2021 год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</si>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</sst>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4" fontId="1" fillId="0" borderId="14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6" fillId="0" borderId="1" xfId="0" applyNumberFormat="1" applyFont="1" applyFill="1" applyBorder="1"/>
    <xf numFmtId="164" fontId="6" fillId="0" borderId="15" xfId="0" applyNumberFormat="1" applyFont="1" applyFill="1" applyBorder="1"/>
    <xf numFmtId="164" fontId="6" fillId="0" borderId="13" xfId="0" applyNumberFormat="1" applyFont="1" applyFill="1" applyBorder="1"/>
    <xf numFmtId="3" fontId="7" fillId="0" borderId="2" xfId="0" applyNumberFormat="1" applyFont="1" applyFill="1" applyBorder="1"/>
    <xf numFmtId="3" fontId="7" fillId="2" borderId="2" xfId="0" applyNumberFormat="1" applyFont="1" applyFill="1" applyBorder="1"/>
    <xf numFmtId="164" fontId="7" fillId="0" borderId="15" xfId="0" applyNumberFormat="1" applyFont="1" applyFill="1" applyBorder="1"/>
    <xf numFmtId="164" fontId="7" fillId="0" borderId="13" xfId="0" applyNumberFormat="1" applyFont="1" applyFill="1" applyBorder="1"/>
    <xf numFmtId="3" fontId="8" fillId="0" borderId="2" xfId="0" applyNumberFormat="1" applyFont="1" applyFill="1" applyBorder="1"/>
    <xf numFmtId="3" fontId="8" fillId="2" borderId="2" xfId="0" applyNumberFormat="1" applyFont="1" applyFill="1" applyBorder="1"/>
    <xf numFmtId="164" fontId="8" fillId="0" borderId="15" xfId="0" applyNumberFormat="1" applyFont="1" applyFill="1" applyBorder="1"/>
    <xf numFmtId="164" fontId="8" fillId="0" borderId="13" xfId="0" applyNumberFormat="1" applyFont="1" applyFill="1" applyBorder="1"/>
    <xf numFmtId="164" fontId="8" fillId="0" borderId="13" xfId="0" applyNumberFormat="1" applyFont="1" applyFill="1" applyBorder="1" applyAlignment="1">
      <alignment horizontal="right"/>
    </xf>
    <xf numFmtId="164" fontId="7" fillId="0" borderId="13" xfId="0" applyNumberFormat="1" applyFont="1" applyFill="1" applyBorder="1" applyAlignment="1">
      <alignment horizontal="right"/>
    </xf>
    <xf numFmtId="3" fontId="6" fillId="0" borderId="2" xfId="0" applyNumberFormat="1" applyFont="1" applyFill="1" applyBorder="1"/>
    <xf numFmtId="164" fontId="7" fillId="0" borderId="15" xfId="0" applyNumberFormat="1" applyFont="1" applyFill="1" applyBorder="1" applyAlignment="1">
      <alignment horizontal="right"/>
    </xf>
    <xf numFmtId="164" fontId="8" fillId="0" borderId="15" xfId="0" applyNumberFormat="1" applyFont="1" applyFill="1" applyBorder="1" applyAlignment="1">
      <alignment horizontal="right"/>
    </xf>
    <xf numFmtId="3" fontId="7" fillId="0" borderId="0" xfId="0" applyNumberFormat="1" applyFont="1" applyFill="1" applyBorder="1"/>
    <xf numFmtId="3" fontId="7" fillId="0" borderId="16" xfId="0" applyNumberFormat="1" applyFont="1" applyFill="1" applyBorder="1"/>
    <xf numFmtId="3" fontId="6" fillId="0" borderId="4" xfId="0" applyNumberFormat="1" applyFont="1" applyFill="1" applyBorder="1"/>
    <xf numFmtId="164" fontId="6" fillId="0" borderId="17" xfId="0" applyNumberFormat="1" applyFont="1" applyFill="1" applyBorder="1"/>
    <xf numFmtId="164" fontId="6" fillId="0" borderId="18" xfId="0" applyNumberFormat="1" applyFont="1" applyFill="1" applyBorder="1"/>
    <xf numFmtId="164" fontId="6" fillId="0" borderId="13" xfId="0" applyNumberFormat="1" applyFont="1" applyFill="1" applyBorder="1" applyAlignment="1">
      <alignment horizontal="right"/>
    </xf>
    <xf numFmtId="0" fontId="7" fillId="0" borderId="0" xfId="0" applyFont="1" applyFill="1"/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19" xfId="0" applyFont="1" applyFill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7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50"/>
  <sheetViews>
    <sheetView tabSelected="1" workbookViewId="0">
      <selection activeCell="B51" sqref="B51"/>
    </sheetView>
  </sheetViews>
  <sheetFormatPr defaultColWidth="9.140625" defaultRowHeight="12.75"/>
  <cols>
    <col min="1" max="1" width="4.28515625" style="7" customWidth="1"/>
    <col min="2" max="2" width="58.140625" style="5" customWidth="1"/>
    <col min="3" max="5" width="11.85546875" style="8" customWidth="1"/>
    <col min="6" max="7" width="11.28515625" style="8" customWidth="1"/>
    <col min="8" max="8" width="10.28515625" style="8" customWidth="1"/>
    <col min="9" max="16384" width="9.140625" style="8"/>
  </cols>
  <sheetData>
    <row r="1" spans="1:223" ht="13.15" customHeight="1">
      <c r="A1" s="56" t="s">
        <v>47</v>
      </c>
      <c r="B1" s="57"/>
      <c r="C1" s="57"/>
      <c r="D1" s="57"/>
      <c r="E1" s="57"/>
      <c r="F1" s="57"/>
      <c r="G1" s="57"/>
      <c r="H1" s="57"/>
    </row>
    <row r="2" spans="1:223" ht="13.5" thickBot="1">
      <c r="G2" s="55" t="s">
        <v>41</v>
      </c>
      <c r="H2" s="55"/>
    </row>
    <row r="3" spans="1:223" ht="70.5" customHeight="1">
      <c r="A3" s="22" t="s">
        <v>32</v>
      </c>
      <c r="B3" s="21" t="s">
        <v>46</v>
      </c>
      <c r="C3" s="20" t="s">
        <v>48</v>
      </c>
      <c r="D3" s="20" t="s">
        <v>49</v>
      </c>
      <c r="E3" s="13" t="s">
        <v>50</v>
      </c>
      <c r="F3" s="23" t="s">
        <v>12</v>
      </c>
      <c r="G3" s="23" t="s">
        <v>51</v>
      </c>
      <c r="H3" s="24" t="s">
        <v>52</v>
      </c>
    </row>
    <row r="4" spans="1:223" s="3" customFormat="1" ht="15.75">
      <c r="A4" s="16"/>
      <c r="B4" s="11" t="s">
        <v>7</v>
      </c>
      <c r="C4" s="28">
        <f>C5+C6+C7+C8+C9+C10+C11+C12+C15+C19</f>
        <v>4102404</v>
      </c>
      <c r="D4" s="28">
        <f t="shared" ref="D4:E4" si="0">D5+D6+D7+D8+D9+D10+D11+D12+D15+D19</f>
        <v>222651</v>
      </c>
      <c r="E4" s="28">
        <f t="shared" si="0"/>
        <v>220337</v>
      </c>
      <c r="F4" s="28">
        <f>E4-D4</f>
        <v>-2314</v>
      </c>
      <c r="G4" s="29">
        <f>E4/D4*100</f>
        <v>98.960705319086813</v>
      </c>
      <c r="H4" s="30">
        <f>E4/C4*100</f>
        <v>5.3709239753081368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 ht="15.75">
      <c r="A5" s="14">
        <v>1</v>
      </c>
      <c r="B5" s="1" t="s">
        <v>0</v>
      </c>
      <c r="C5" s="31">
        <v>2653254</v>
      </c>
      <c r="D5" s="32">
        <v>104165</v>
      </c>
      <c r="E5" s="32">
        <v>111016</v>
      </c>
      <c r="F5" s="31">
        <f>E5-D5</f>
        <v>6851</v>
      </c>
      <c r="G5" s="33">
        <f t="shared" ref="G5:G45" si="1">E5/D5*100</f>
        <v>106.57706523304373</v>
      </c>
      <c r="H5" s="34">
        <f t="shared" ref="H5:H45" si="2">E5/C5*100</f>
        <v>4.1841452043415366</v>
      </c>
    </row>
    <row r="6" spans="1:223" ht="15.75">
      <c r="A6" s="14">
        <v>2</v>
      </c>
      <c r="B6" s="1" t="s">
        <v>24</v>
      </c>
      <c r="C6" s="31">
        <v>24589</v>
      </c>
      <c r="D6" s="32">
        <v>2146</v>
      </c>
      <c r="E6" s="31">
        <v>1884</v>
      </c>
      <c r="F6" s="31">
        <f t="shared" ref="F6:F45" si="3">E6-D6</f>
        <v>-262</v>
      </c>
      <c r="G6" s="33">
        <f t="shared" si="1"/>
        <v>87.791239515377455</v>
      </c>
      <c r="H6" s="34">
        <f t="shared" si="2"/>
        <v>7.6619626662328688</v>
      </c>
    </row>
    <row r="7" spans="1:223" ht="26.25">
      <c r="A7" s="51">
        <v>3</v>
      </c>
      <c r="B7" s="1" t="s">
        <v>54</v>
      </c>
      <c r="C7" s="31">
        <v>314915</v>
      </c>
      <c r="D7" s="32">
        <v>8716</v>
      </c>
      <c r="E7" s="31">
        <v>11486</v>
      </c>
      <c r="F7" s="31">
        <f t="shared" si="3"/>
        <v>2770</v>
      </c>
      <c r="G7" s="33">
        <f t="shared" si="1"/>
        <v>131.7806333180358</v>
      </c>
      <c r="H7" s="34">
        <f t="shared" si="2"/>
        <v>3.6473334074274013</v>
      </c>
    </row>
    <row r="8" spans="1:223" ht="15.6" customHeight="1">
      <c r="A8" s="26">
        <v>4</v>
      </c>
      <c r="B8" s="1" t="s">
        <v>5</v>
      </c>
      <c r="C8" s="31">
        <v>69080</v>
      </c>
      <c r="D8" s="32">
        <v>56496</v>
      </c>
      <c r="E8" s="31">
        <v>64454</v>
      </c>
      <c r="F8" s="31">
        <f t="shared" si="3"/>
        <v>7958</v>
      </c>
      <c r="G8" s="33">
        <f t="shared" si="1"/>
        <v>114.08595298782214</v>
      </c>
      <c r="H8" s="34">
        <f t="shared" si="2"/>
        <v>93.303416328894045</v>
      </c>
    </row>
    <row r="9" spans="1:223" ht="15.75">
      <c r="A9" s="26">
        <v>5</v>
      </c>
      <c r="B9" s="1" t="s">
        <v>6</v>
      </c>
      <c r="C9" s="31">
        <v>6432</v>
      </c>
      <c r="D9" s="32">
        <v>43</v>
      </c>
      <c r="E9" s="31">
        <v>164</v>
      </c>
      <c r="F9" s="31">
        <f t="shared" si="3"/>
        <v>121</v>
      </c>
      <c r="G9" s="33">
        <f t="shared" si="1"/>
        <v>381.39534883720933</v>
      </c>
      <c r="H9" s="34">
        <f t="shared" si="2"/>
        <v>2.5497512437810945</v>
      </c>
    </row>
    <row r="10" spans="1:223" ht="15" customHeight="1">
      <c r="A10" s="26">
        <v>6</v>
      </c>
      <c r="B10" s="1" t="s">
        <v>17</v>
      </c>
      <c r="C10" s="31">
        <v>46923</v>
      </c>
      <c r="D10" s="32">
        <v>1508</v>
      </c>
      <c r="E10" s="32">
        <v>2589</v>
      </c>
      <c r="F10" s="31">
        <f t="shared" si="3"/>
        <v>1081</v>
      </c>
      <c r="G10" s="33">
        <f t="shared" si="1"/>
        <v>171.68435013262601</v>
      </c>
      <c r="H10" s="34">
        <f t="shared" si="2"/>
        <v>5.5175500287705388</v>
      </c>
    </row>
    <row r="11" spans="1:223" ht="15.75">
      <c r="A11" s="26">
        <v>7</v>
      </c>
      <c r="B11" s="1" t="s">
        <v>1</v>
      </c>
      <c r="C11" s="31">
        <v>391303</v>
      </c>
      <c r="D11" s="32">
        <v>15881</v>
      </c>
      <c r="E11" s="31">
        <v>11825</v>
      </c>
      <c r="F11" s="31">
        <f t="shared" si="3"/>
        <v>-4056</v>
      </c>
      <c r="G11" s="33">
        <f t="shared" si="1"/>
        <v>74.460046596561924</v>
      </c>
      <c r="H11" s="34">
        <f t="shared" si="2"/>
        <v>3.0219548534000507</v>
      </c>
    </row>
    <row r="12" spans="1:223" ht="15.75">
      <c r="A12" s="52">
        <v>8</v>
      </c>
      <c r="B12" s="1" t="s">
        <v>15</v>
      </c>
      <c r="C12" s="31">
        <f>C13+C14</f>
        <v>505018</v>
      </c>
      <c r="D12" s="32">
        <f>D13+D14</f>
        <v>28416</v>
      </c>
      <c r="E12" s="32">
        <f>E14+E13</f>
        <v>11444</v>
      </c>
      <c r="F12" s="31">
        <f t="shared" si="3"/>
        <v>-16972</v>
      </c>
      <c r="G12" s="33">
        <f t="shared" si="1"/>
        <v>40.273085585585584</v>
      </c>
      <c r="H12" s="34">
        <f t="shared" si="2"/>
        <v>2.2660578434828067</v>
      </c>
    </row>
    <row r="13" spans="1:223" s="10" customFormat="1" ht="15.75">
      <c r="A13" s="65"/>
      <c r="B13" s="18" t="s">
        <v>28</v>
      </c>
      <c r="C13" s="35">
        <v>356688</v>
      </c>
      <c r="D13" s="36">
        <v>21976</v>
      </c>
      <c r="E13" s="36">
        <v>8835</v>
      </c>
      <c r="F13" s="35">
        <f t="shared" si="3"/>
        <v>-13141</v>
      </c>
      <c r="G13" s="37">
        <f t="shared" si="1"/>
        <v>40.202948671277753</v>
      </c>
      <c r="H13" s="38">
        <f t="shared" si="2"/>
        <v>2.4769546494415287</v>
      </c>
    </row>
    <row r="14" spans="1:223" s="10" customFormat="1" ht="15.75">
      <c r="A14" s="54"/>
      <c r="B14" s="18" t="s">
        <v>27</v>
      </c>
      <c r="C14" s="35">
        <v>148330</v>
      </c>
      <c r="D14" s="36">
        <v>6440</v>
      </c>
      <c r="E14" s="36">
        <v>2609</v>
      </c>
      <c r="F14" s="35">
        <f t="shared" si="3"/>
        <v>-3831</v>
      </c>
      <c r="G14" s="37">
        <f t="shared" si="1"/>
        <v>40.512422360248443</v>
      </c>
      <c r="H14" s="38">
        <f t="shared" si="2"/>
        <v>1.7589159306950719</v>
      </c>
    </row>
    <row r="15" spans="1:223" ht="15.75">
      <c r="A15" s="52">
        <v>9</v>
      </c>
      <c r="B15" s="1" t="s">
        <v>16</v>
      </c>
      <c r="C15" s="31">
        <f>C16+C17+C18</f>
        <v>90890</v>
      </c>
      <c r="D15" s="32">
        <f>D16+D17+D18</f>
        <v>5280</v>
      </c>
      <c r="E15" s="31">
        <f>E16+E17+E18</f>
        <v>5475</v>
      </c>
      <c r="F15" s="31">
        <f t="shared" si="3"/>
        <v>195</v>
      </c>
      <c r="G15" s="33">
        <f t="shared" si="1"/>
        <v>103.69318181818181</v>
      </c>
      <c r="H15" s="34">
        <f t="shared" si="2"/>
        <v>6.0237649906480364</v>
      </c>
    </row>
    <row r="16" spans="1:223" ht="15.75">
      <c r="A16" s="53"/>
      <c r="B16" s="18" t="s">
        <v>21</v>
      </c>
      <c r="C16" s="35">
        <v>86330</v>
      </c>
      <c r="D16" s="36">
        <v>5280</v>
      </c>
      <c r="E16" s="35">
        <v>5472</v>
      </c>
      <c r="F16" s="35">
        <f t="shared" si="3"/>
        <v>192</v>
      </c>
      <c r="G16" s="37">
        <f t="shared" si="1"/>
        <v>103.63636363636364</v>
      </c>
      <c r="H16" s="38">
        <f t="shared" si="2"/>
        <v>6.3384686667438892</v>
      </c>
    </row>
    <row r="17" spans="1:223" ht="15.75">
      <c r="A17" s="53"/>
      <c r="B17" s="18" t="s">
        <v>22</v>
      </c>
      <c r="C17" s="35">
        <v>4560</v>
      </c>
      <c r="D17" s="36">
        <v>0</v>
      </c>
      <c r="E17" s="35">
        <v>0</v>
      </c>
      <c r="F17" s="35">
        <f t="shared" si="3"/>
        <v>0</v>
      </c>
      <c r="G17" s="37">
        <v>0</v>
      </c>
      <c r="H17" s="38">
        <f t="shared" si="2"/>
        <v>0</v>
      </c>
    </row>
    <row r="18" spans="1:223" ht="15.75">
      <c r="A18" s="54"/>
      <c r="B18" s="18" t="s">
        <v>37</v>
      </c>
      <c r="C18" s="35">
        <v>0</v>
      </c>
      <c r="D18" s="36">
        <v>0</v>
      </c>
      <c r="E18" s="35">
        <v>3</v>
      </c>
      <c r="F18" s="35">
        <f t="shared" si="3"/>
        <v>3</v>
      </c>
      <c r="G18" s="37">
        <v>0</v>
      </c>
      <c r="H18" s="39" t="s">
        <v>39</v>
      </c>
    </row>
    <row r="19" spans="1:223" ht="26.25">
      <c r="A19" s="26">
        <v>10</v>
      </c>
      <c r="B19" s="1" t="s">
        <v>45</v>
      </c>
      <c r="C19" s="31">
        <v>0</v>
      </c>
      <c r="D19" s="32">
        <v>0</v>
      </c>
      <c r="E19" s="31">
        <v>0</v>
      </c>
      <c r="F19" s="31">
        <f t="shared" si="3"/>
        <v>0</v>
      </c>
      <c r="G19" s="33">
        <v>0</v>
      </c>
      <c r="H19" s="49" t="s">
        <v>39</v>
      </c>
    </row>
    <row r="20" spans="1:223" s="3" customFormat="1" ht="15.75">
      <c r="A20" s="17"/>
      <c r="B20" s="6" t="s">
        <v>8</v>
      </c>
      <c r="C20" s="41">
        <f>C21+C22+C23+C24+C25+C26+C28+C31+C32+C33+C34+C35+C36+C38</f>
        <v>766380</v>
      </c>
      <c r="D20" s="41">
        <f>D21+D22+D23+D24+D25+D26+D28+D31+D32+D33+D34+D35+D36+D38</f>
        <v>24239</v>
      </c>
      <c r="E20" s="41">
        <f>E21+E22+E23+E24+E25+E26+E28+E31+E32+E33+E34+E35+E36+E38</f>
        <v>41789</v>
      </c>
      <c r="F20" s="41">
        <f t="shared" si="3"/>
        <v>17550</v>
      </c>
      <c r="G20" s="29">
        <f t="shared" si="1"/>
        <v>172.40397706175997</v>
      </c>
      <c r="H20" s="30">
        <f t="shared" si="2"/>
        <v>5.4527779952503979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</row>
    <row r="21" spans="1:223" ht="42" customHeight="1">
      <c r="A21" s="26">
        <v>11</v>
      </c>
      <c r="B21" s="1" t="s">
        <v>10</v>
      </c>
      <c r="C21" s="31">
        <v>3898</v>
      </c>
      <c r="D21" s="32">
        <v>0</v>
      </c>
      <c r="E21" s="31">
        <v>0</v>
      </c>
      <c r="F21" s="31">
        <f t="shared" si="3"/>
        <v>0</v>
      </c>
      <c r="G21" s="42" t="s">
        <v>39</v>
      </c>
      <c r="H21" s="34">
        <f t="shared" si="2"/>
        <v>0</v>
      </c>
    </row>
    <row r="22" spans="1:223" ht="63.6" customHeight="1">
      <c r="A22" s="26">
        <v>12</v>
      </c>
      <c r="B22" s="1" t="s">
        <v>29</v>
      </c>
      <c r="C22" s="31">
        <v>526492</v>
      </c>
      <c r="D22" s="32">
        <v>15810</v>
      </c>
      <c r="E22" s="31">
        <v>13294</v>
      </c>
      <c r="F22" s="31">
        <f t="shared" si="3"/>
        <v>-2516</v>
      </c>
      <c r="G22" s="33">
        <f t="shared" si="1"/>
        <v>84.086021505376337</v>
      </c>
      <c r="H22" s="34">
        <f t="shared" si="2"/>
        <v>2.5250146251035153</v>
      </c>
    </row>
    <row r="23" spans="1:223" ht="58.9" customHeight="1">
      <c r="A23" s="15" t="s">
        <v>53</v>
      </c>
      <c r="B23" s="2" t="s">
        <v>38</v>
      </c>
      <c r="C23" s="31">
        <v>13447</v>
      </c>
      <c r="D23" s="32">
        <v>0</v>
      </c>
      <c r="E23" s="32">
        <v>0</v>
      </c>
      <c r="F23" s="31">
        <f t="shared" si="3"/>
        <v>0</v>
      </c>
      <c r="G23" s="42" t="s">
        <v>39</v>
      </c>
      <c r="H23" s="34">
        <f t="shared" si="2"/>
        <v>0</v>
      </c>
    </row>
    <row r="24" spans="1:223" ht="52.15" customHeight="1">
      <c r="A24" s="27">
        <v>14</v>
      </c>
      <c r="B24" s="1" t="s">
        <v>30</v>
      </c>
      <c r="C24" s="31">
        <v>74523</v>
      </c>
      <c r="D24" s="32">
        <v>4380</v>
      </c>
      <c r="E24" s="31">
        <v>2371</v>
      </c>
      <c r="F24" s="31">
        <f t="shared" si="3"/>
        <v>-2009</v>
      </c>
      <c r="G24" s="33">
        <f t="shared" si="1"/>
        <v>54.132420091324192</v>
      </c>
      <c r="H24" s="34">
        <f t="shared" si="2"/>
        <v>3.1815681064906136</v>
      </c>
    </row>
    <row r="25" spans="1:223" ht="26.25">
      <c r="A25" s="26">
        <v>15</v>
      </c>
      <c r="B25" s="1" t="s">
        <v>25</v>
      </c>
      <c r="C25" s="31">
        <v>10416</v>
      </c>
      <c r="D25" s="32">
        <v>600</v>
      </c>
      <c r="E25" s="32">
        <v>0</v>
      </c>
      <c r="F25" s="31">
        <f t="shared" si="3"/>
        <v>-600</v>
      </c>
      <c r="G25" s="33">
        <f t="shared" si="1"/>
        <v>0</v>
      </c>
      <c r="H25" s="34">
        <f t="shared" si="2"/>
        <v>0</v>
      </c>
    </row>
    <row r="26" spans="1:223" ht="40.15" customHeight="1">
      <c r="A26" s="52">
        <v>16</v>
      </c>
      <c r="B26" s="1" t="s">
        <v>11</v>
      </c>
      <c r="C26" s="31">
        <v>24297</v>
      </c>
      <c r="D26" s="32">
        <v>0</v>
      </c>
      <c r="E26" s="31">
        <v>0</v>
      </c>
      <c r="F26" s="31">
        <f t="shared" si="3"/>
        <v>0</v>
      </c>
      <c r="G26" s="42" t="s">
        <v>39</v>
      </c>
      <c r="H26" s="34">
        <f t="shared" si="2"/>
        <v>0</v>
      </c>
    </row>
    <row r="27" spans="1:223" ht="15.75" hidden="1">
      <c r="A27" s="54"/>
      <c r="B27" s="19" t="s">
        <v>19</v>
      </c>
      <c r="C27" s="35"/>
      <c r="D27" s="32">
        <f>D28+D29</f>
        <v>133</v>
      </c>
      <c r="E27" s="31">
        <f>E29</f>
        <v>0</v>
      </c>
      <c r="F27" s="31">
        <f t="shared" si="3"/>
        <v>-133</v>
      </c>
      <c r="G27" s="33">
        <f t="shared" si="1"/>
        <v>0</v>
      </c>
      <c r="H27" s="34" t="e">
        <f t="shared" si="2"/>
        <v>#DIV/0!</v>
      </c>
    </row>
    <row r="28" spans="1:223" ht="25.5" customHeight="1">
      <c r="A28" s="52">
        <v>17</v>
      </c>
      <c r="B28" s="1" t="s">
        <v>44</v>
      </c>
      <c r="C28" s="31">
        <f>C29+C30</f>
        <v>25239</v>
      </c>
      <c r="D28" s="32">
        <f>D30</f>
        <v>133</v>
      </c>
      <c r="E28" s="32">
        <f>E29+E30</f>
        <v>214</v>
      </c>
      <c r="F28" s="31">
        <f t="shared" si="3"/>
        <v>81</v>
      </c>
      <c r="G28" s="33">
        <f t="shared" si="1"/>
        <v>160.90225563909775</v>
      </c>
      <c r="H28" s="34">
        <f t="shared" si="2"/>
        <v>0.84789413209715114</v>
      </c>
    </row>
    <row r="29" spans="1:223" ht="24.75" customHeight="1">
      <c r="A29" s="53"/>
      <c r="B29" s="18" t="s">
        <v>55</v>
      </c>
      <c r="C29" s="35">
        <v>22292</v>
      </c>
      <c r="D29" s="35">
        <v>0</v>
      </c>
      <c r="E29" s="35">
        <v>0</v>
      </c>
      <c r="F29" s="35">
        <f t="shared" si="3"/>
        <v>0</v>
      </c>
      <c r="G29" s="43" t="s">
        <v>39</v>
      </c>
      <c r="H29" s="34">
        <f t="shared" si="2"/>
        <v>0</v>
      </c>
    </row>
    <row r="30" spans="1:223" ht="15" customHeight="1">
      <c r="A30" s="64"/>
      <c r="B30" s="18" t="s">
        <v>20</v>
      </c>
      <c r="C30" s="35">
        <v>2947</v>
      </c>
      <c r="D30" s="36">
        <v>133</v>
      </c>
      <c r="E30" s="35">
        <v>214</v>
      </c>
      <c r="F30" s="35">
        <f t="shared" si="3"/>
        <v>81</v>
      </c>
      <c r="G30" s="37">
        <f t="shared" si="1"/>
        <v>160.90225563909775</v>
      </c>
      <c r="H30" s="38">
        <f t="shared" si="2"/>
        <v>7.2616219884628439</v>
      </c>
    </row>
    <row r="31" spans="1:223" ht="15" customHeight="1">
      <c r="A31" s="26">
        <v>18</v>
      </c>
      <c r="B31" s="1" t="s">
        <v>18</v>
      </c>
      <c r="C31" s="31">
        <v>631</v>
      </c>
      <c r="D31" s="32">
        <v>8</v>
      </c>
      <c r="E31" s="31">
        <v>18</v>
      </c>
      <c r="F31" s="31">
        <f t="shared" si="3"/>
        <v>10</v>
      </c>
      <c r="G31" s="33">
        <f t="shared" si="1"/>
        <v>225</v>
      </c>
      <c r="H31" s="34">
        <f t="shared" si="2"/>
        <v>2.8526148969889067</v>
      </c>
    </row>
    <row r="32" spans="1:223" ht="26.25">
      <c r="A32" s="26">
        <v>19</v>
      </c>
      <c r="B32" s="1" t="s">
        <v>14</v>
      </c>
      <c r="C32" s="31">
        <v>9366</v>
      </c>
      <c r="D32" s="32">
        <v>574</v>
      </c>
      <c r="E32" s="32">
        <v>800</v>
      </c>
      <c r="F32" s="31">
        <f t="shared" si="3"/>
        <v>226</v>
      </c>
      <c r="G32" s="33">
        <f t="shared" si="1"/>
        <v>139.37282229965157</v>
      </c>
      <c r="H32" s="34">
        <f t="shared" si="2"/>
        <v>8.5415332052103352</v>
      </c>
    </row>
    <row r="33" spans="1:223" ht="65.45" customHeight="1">
      <c r="A33" s="26">
        <v>20</v>
      </c>
      <c r="B33" s="1" t="s">
        <v>26</v>
      </c>
      <c r="C33" s="31">
        <v>7535</v>
      </c>
      <c r="D33" s="32">
        <v>253</v>
      </c>
      <c r="E33" s="31">
        <v>208</v>
      </c>
      <c r="F33" s="31">
        <f t="shared" si="3"/>
        <v>-45</v>
      </c>
      <c r="G33" s="33">
        <f t="shared" si="1"/>
        <v>82.213438735177874</v>
      </c>
      <c r="H33" s="34">
        <f t="shared" si="2"/>
        <v>2.7604512276045123</v>
      </c>
    </row>
    <row r="34" spans="1:223" ht="26.25" customHeight="1">
      <c r="A34" s="26">
        <v>21</v>
      </c>
      <c r="B34" s="1" t="s">
        <v>33</v>
      </c>
      <c r="C34" s="31">
        <v>37283</v>
      </c>
      <c r="D34" s="32">
        <v>2000</v>
      </c>
      <c r="E34" s="31">
        <v>21449</v>
      </c>
      <c r="F34" s="31">
        <f t="shared" si="3"/>
        <v>19449</v>
      </c>
      <c r="G34" s="33">
        <f t="shared" si="1"/>
        <v>1072.45</v>
      </c>
      <c r="H34" s="34">
        <f t="shared" si="2"/>
        <v>57.530241665102054</v>
      </c>
    </row>
    <row r="35" spans="1:223" ht="15.75">
      <c r="A35" s="26">
        <v>22</v>
      </c>
      <c r="B35" s="1" t="s">
        <v>2</v>
      </c>
      <c r="C35" s="31">
        <v>8597</v>
      </c>
      <c r="D35" s="44">
        <v>0</v>
      </c>
      <c r="E35" s="31">
        <v>0</v>
      </c>
      <c r="F35" s="31">
        <f t="shared" si="3"/>
        <v>0</v>
      </c>
      <c r="G35" s="42" t="s">
        <v>39</v>
      </c>
      <c r="H35" s="34">
        <f t="shared" si="2"/>
        <v>0</v>
      </c>
    </row>
    <row r="36" spans="1:223" ht="15" customHeight="1">
      <c r="A36" s="52">
        <v>23</v>
      </c>
      <c r="B36" s="1" t="s">
        <v>40</v>
      </c>
      <c r="C36" s="31">
        <v>16081</v>
      </c>
      <c r="D36" s="32">
        <v>481</v>
      </c>
      <c r="E36" s="31">
        <v>2845</v>
      </c>
      <c r="F36" s="31">
        <f t="shared" si="3"/>
        <v>2364</v>
      </c>
      <c r="G36" s="33">
        <f t="shared" si="1"/>
        <v>591.47609147609148</v>
      </c>
      <c r="H36" s="34">
        <f t="shared" si="2"/>
        <v>17.691685840432807</v>
      </c>
    </row>
    <row r="37" spans="1:223" ht="23.45" hidden="1" customHeight="1">
      <c r="A37" s="53"/>
      <c r="B37" s="18" t="s">
        <v>31</v>
      </c>
      <c r="C37" s="35"/>
      <c r="D37" s="35"/>
      <c r="E37" s="35"/>
      <c r="F37" s="31">
        <f t="shared" si="3"/>
        <v>0</v>
      </c>
      <c r="G37" s="33" t="e">
        <f t="shared" si="1"/>
        <v>#DIV/0!</v>
      </c>
      <c r="H37" s="34" t="e">
        <f t="shared" si="2"/>
        <v>#DIV/0!</v>
      </c>
    </row>
    <row r="38" spans="1:223" ht="15" customHeight="1">
      <c r="A38" s="26">
        <v>24</v>
      </c>
      <c r="B38" s="1" t="s">
        <v>3</v>
      </c>
      <c r="C38" s="31">
        <v>8575</v>
      </c>
      <c r="D38" s="31">
        <v>0</v>
      </c>
      <c r="E38" s="31">
        <v>590</v>
      </c>
      <c r="F38" s="31">
        <f t="shared" si="3"/>
        <v>590</v>
      </c>
      <c r="G38" s="42" t="s">
        <v>39</v>
      </c>
      <c r="H38" s="34">
        <f t="shared" si="2"/>
        <v>6.8804664723032065</v>
      </c>
    </row>
    <row r="39" spans="1:223" s="3" customFormat="1" ht="15.75">
      <c r="A39" s="66" t="s">
        <v>34</v>
      </c>
      <c r="B39" s="67"/>
      <c r="C39" s="41">
        <f>C4+C20</f>
        <v>4868784</v>
      </c>
      <c r="D39" s="41">
        <f>D4+D20</f>
        <v>246890</v>
      </c>
      <c r="E39" s="41">
        <f>E4+E20</f>
        <v>262126</v>
      </c>
      <c r="F39" s="41">
        <f t="shared" si="3"/>
        <v>15236</v>
      </c>
      <c r="G39" s="29">
        <f t="shared" si="1"/>
        <v>106.17116934667261</v>
      </c>
      <c r="H39" s="30">
        <f t="shared" si="2"/>
        <v>5.383808359541109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</row>
    <row r="40" spans="1:223" s="9" customFormat="1" ht="15.75">
      <c r="A40" s="60">
        <v>25</v>
      </c>
      <c r="B40" s="12" t="s">
        <v>4</v>
      </c>
      <c r="C40" s="41">
        <f>C41+C42+C43+C44</f>
        <v>8716510</v>
      </c>
      <c r="D40" s="41">
        <f>D41+D42+D43+D44</f>
        <v>337396</v>
      </c>
      <c r="E40" s="41">
        <f>E41+E42+E43+E44</f>
        <v>337396</v>
      </c>
      <c r="F40" s="41">
        <f t="shared" si="3"/>
        <v>0</v>
      </c>
      <c r="G40" s="29">
        <f t="shared" si="1"/>
        <v>100</v>
      </c>
      <c r="H40" s="30">
        <f t="shared" si="2"/>
        <v>3.8707693790289919</v>
      </c>
    </row>
    <row r="41" spans="1:223" ht="24.75" customHeight="1">
      <c r="A41" s="60"/>
      <c r="B41" s="1" t="s">
        <v>35</v>
      </c>
      <c r="C41" s="31">
        <v>8882220</v>
      </c>
      <c r="D41" s="31">
        <v>503106</v>
      </c>
      <c r="E41" s="32">
        <v>503106</v>
      </c>
      <c r="F41" s="31">
        <f t="shared" si="3"/>
        <v>0</v>
      </c>
      <c r="G41" s="33">
        <f t="shared" si="1"/>
        <v>100</v>
      </c>
      <c r="H41" s="34">
        <f t="shared" si="2"/>
        <v>5.6641920600930842</v>
      </c>
    </row>
    <row r="42" spans="1:223" ht="15" customHeight="1">
      <c r="A42" s="60"/>
      <c r="B42" s="4" t="s">
        <v>13</v>
      </c>
      <c r="C42" s="31">
        <v>0</v>
      </c>
      <c r="D42" s="31">
        <v>0</v>
      </c>
      <c r="E42" s="31">
        <v>0</v>
      </c>
      <c r="F42" s="31">
        <f t="shared" si="3"/>
        <v>0</v>
      </c>
      <c r="G42" s="42" t="s">
        <v>39</v>
      </c>
      <c r="H42" s="40" t="s">
        <v>39</v>
      </c>
    </row>
    <row r="43" spans="1:223" ht="38.450000000000003" customHeight="1">
      <c r="A43" s="60"/>
      <c r="B43" s="4" t="s">
        <v>23</v>
      </c>
      <c r="C43" s="31">
        <v>0</v>
      </c>
      <c r="D43" s="31">
        <v>0</v>
      </c>
      <c r="E43" s="31">
        <v>0</v>
      </c>
      <c r="F43" s="31">
        <f t="shared" si="3"/>
        <v>0</v>
      </c>
      <c r="G43" s="42" t="s">
        <v>39</v>
      </c>
      <c r="H43" s="40" t="s">
        <v>39</v>
      </c>
    </row>
    <row r="44" spans="1:223" ht="27" customHeight="1">
      <c r="A44" s="61"/>
      <c r="B44" s="1" t="s">
        <v>9</v>
      </c>
      <c r="C44" s="31">
        <v>-165710</v>
      </c>
      <c r="D44" s="31">
        <v>-165710</v>
      </c>
      <c r="E44" s="45">
        <v>-165710</v>
      </c>
      <c r="F44" s="31">
        <f t="shared" si="3"/>
        <v>0</v>
      </c>
      <c r="G44" s="33">
        <f t="shared" si="1"/>
        <v>100</v>
      </c>
      <c r="H44" s="34">
        <f t="shared" si="2"/>
        <v>100</v>
      </c>
    </row>
    <row r="45" spans="1:223" s="9" customFormat="1" ht="16.5" thickBot="1">
      <c r="A45" s="62" t="s">
        <v>36</v>
      </c>
      <c r="B45" s="63"/>
      <c r="C45" s="46">
        <f>C39+C40</f>
        <v>13585294</v>
      </c>
      <c r="D45" s="46">
        <f>D39+D40</f>
        <v>584286</v>
      </c>
      <c r="E45" s="46">
        <f>E39+E40</f>
        <v>599522</v>
      </c>
      <c r="F45" s="46">
        <f t="shared" si="3"/>
        <v>15236</v>
      </c>
      <c r="G45" s="47">
        <f t="shared" si="1"/>
        <v>102.60762708673492</v>
      </c>
      <c r="H45" s="48">
        <f t="shared" si="2"/>
        <v>4.4130219044210595</v>
      </c>
    </row>
    <row r="46" spans="1:223" ht="22.15" customHeight="1">
      <c r="A46" s="58"/>
      <c r="B46" s="59"/>
    </row>
    <row r="47" spans="1:223" ht="48.6" customHeight="1">
      <c r="A47" s="69" t="s">
        <v>42</v>
      </c>
      <c r="B47" s="70"/>
      <c r="C47" s="50"/>
      <c r="D47" s="50"/>
      <c r="E47" s="50"/>
      <c r="F47" s="71" t="s">
        <v>43</v>
      </c>
      <c r="G47" s="71"/>
      <c r="H47" s="72"/>
    </row>
    <row r="48" spans="1:223">
      <c r="A48" s="58"/>
      <c r="B48" s="59"/>
    </row>
    <row r="49" spans="1:7">
      <c r="A49" s="58"/>
      <c r="B49" s="59"/>
    </row>
    <row r="50" spans="1:7">
      <c r="A50" s="58"/>
      <c r="B50" s="59"/>
      <c r="E50" s="68"/>
      <c r="F50" s="68"/>
      <c r="G50" s="25"/>
    </row>
  </sheetData>
  <mergeCells count="17">
    <mergeCell ref="A50:B50"/>
    <mergeCell ref="E50:F50"/>
    <mergeCell ref="A46:B46"/>
    <mergeCell ref="A47:B47"/>
    <mergeCell ref="F47:H47"/>
    <mergeCell ref="A15:A18"/>
    <mergeCell ref="G2:H2"/>
    <mergeCell ref="A1:H1"/>
    <mergeCell ref="A48:B48"/>
    <mergeCell ref="A49:B49"/>
    <mergeCell ref="A40:A44"/>
    <mergeCell ref="A45:B45"/>
    <mergeCell ref="A28:A30"/>
    <mergeCell ref="A12:A14"/>
    <mergeCell ref="A39:B39"/>
    <mergeCell ref="A26:A27"/>
    <mergeCell ref="A36:A37"/>
  </mergeCells>
  <pageMargins left="0" right="0" top="0.19685039370078741" bottom="0.15748031496062992" header="0.15748031496062992" footer="0.19685039370078741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</vt:lpstr>
      <vt:lpstr>январь!Область_печати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2021-02-04T11:58:45Z</cp:lastPrinted>
  <dcterms:created xsi:type="dcterms:W3CDTF">2002-11-26T08:28:37Z</dcterms:created>
  <dcterms:modified xsi:type="dcterms:W3CDTF">2021-02-04T11:59:37Z</dcterms:modified>
</cp:coreProperties>
</file>